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MPop\Desktop\Договоры\Договоры свыше 100000\Северная 10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D17" i="23"/>
  <c r="H16" i="23" l="1"/>
  <c r="H17" i="23" l="1"/>
  <c r="H18" i="23" s="1"/>
  <c r="G18" i="23"/>
  <c r="F18" i="23"/>
  <c r="E18" i="23"/>
  <c r="D18" i="23"/>
  <c r="H19" i="23" l="1"/>
  <c r="H20" i="23" s="1"/>
  <c r="F10" i="23" l="1"/>
</calcChain>
</file>

<file path=xl/sharedStrings.xml><?xml version="1.0" encoding="utf-8"?>
<sst xmlns="http://schemas.openxmlformats.org/spreadsheetml/2006/main" count="31" uniqueCount="31">
  <si>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</si>
  <si>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</si>
  <si>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</si>
  <si>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</si>
  <si>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</si>
  <si>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</si>
  <si>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</si>
  <si>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</si>
  <si>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</si>
  <si>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</si>
  <si>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</si>
  <si>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</si>
  <si>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</si>
  <si>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</si>
  <si>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</si>
  <si>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</si>
  <si>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</si>
  <si>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</si>
  <si>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</si>
  <si>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</si>
  <si>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</si>
  <si>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</si>
  <si>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Исп. Романова Т.В.</t>
  </si>
  <si>
    <t xml:space="preserve">ИТОГО </t>
  </si>
  <si>
    <t>Возмещение доп затрат при производстве СМР в зимне время - 3,3%</t>
  </si>
  <si>
    <t>Копылова Е.В.</t>
  </si>
  <si>
    <t>Ю.А. Седов</t>
  </si>
  <si>
    <t>Составлен (а) в ценах на 4 квартал 2019 года</t>
  </si>
  <si>
    <t>___________________________/______________________/</t>
  </si>
  <si>
    <t>______________________/ В.Г. Серадский/</t>
  </si>
  <si>
    <t>Газопровод низкого давления от точки подключения до границы земельного участка по адресу: г. Челябинск, Металлургический район,                                              ул. Багрицкого, 20.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</si>
</sst>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topLeftCell="A7" zoomScaleNormal="100" zoomScaleSheetLayoutView="120" workbookViewId="0">
      <selection activeCell="E18" sqref="E18"/>
    </sheetView>
  </sheetViews>
  <sheetFormatPr defaultColWidth="9.140625" defaultRowHeight="15" x14ac:dyDescent="0.25"/>
  <cols>
    <col min="1" max="1" width="4.140625" customWidth="1"/>
    <col min="2" max="2" width="12.8554687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29" t="s">
        <v>7</v>
      </c>
      <c r="F1" s="29"/>
      <c r="G1" s="29"/>
      <c r="H1" s="29"/>
    </row>
    <row r="2" spans="1:11" ht="29.25" customHeight="1" x14ac:dyDescent="0.25">
      <c r="A2" s="35"/>
      <c r="B2" s="35"/>
      <c r="C2" s="35"/>
      <c r="E2" s="36" t="s">
        <v>12</v>
      </c>
      <c r="F2" s="36"/>
      <c r="G2" s="36"/>
      <c r="H2" s="36"/>
    </row>
    <row r="3" spans="1:11" ht="24" customHeight="1" x14ac:dyDescent="0.25">
      <c r="A3" s="21" t="s">
        <v>28</v>
      </c>
      <c r="B3" s="21"/>
      <c r="C3" s="21"/>
      <c r="E3" s="21" t="s">
        <v>29</v>
      </c>
      <c r="F3" s="21"/>
      <c r="G3" s="21"/>
      <c r="H3" s="21"/>
    </row>
    <row r="5" spans="1:11" ht="30.75" customHeight="1" x14ac:dyDescent="0.25">
      <c r="A5" s="30" t="s">
        <v>30</v>
      </c>
      <c r="B5" s="30"/>
      <c r="C5" s="30"/>
      <c r="D5" s="30"/>
      <c r="E5" s="30"/>
      <c r="F5" s="30"/>
      <c r="G5" s="30"/>
      <c r="H5" s="30"/>
      <c r="I5" s="10"/>
      <c r="J5" s="10"/>
      <c r="K5" s="10"/>
    </row>
    <row r="7" spans="1:11" ht="17.25" customHeight="1" x14ac:dyDescent="0.25">
      <c r="A7" s="31" t="s">
        <v>6</v>
      </c>
      <c r="B7" s="31"/>
      <c r="C7" s="31"/>
      <c r="D7" s="31"/>
      <c r="E7" s="31"/>
      <c r="F7" s="31"/>
      <c r="G7" s="31"/>
      <c r="H7" s="31"/>
    </row>
    <row r="8" spans="1:11" ht="12.75" customHeight="1" x14ac:dyDescent="0.25">
      <c r="A8" s="28" t="s">
        <v>11</v>
      </c>
      <c r="B8" s="28"/>
      <c r="C8" s="28"/>
      <c r="D8" s="28"/>
      <c r="E8" s="28"/>
      <c r="F8" s="28"/>
      <c r="G8" s="28"/>
      <c r="H8" s="28"/>
    </row>
    <row r="10" spans="1:11" x14ac:dyDescent="0.25">
      <c r="D10" s="11" t="s">
        <v>15</v>
      </c>
      <c r="E10" s="11"/>
      <c r="F10" s="22">
        <f>H20</f>
        <v>147120.696</v>
      </c>
      <c r="G10" s="22"/>
      <c r="H10" t="s">
        <v>18</v>
      </c>
    </row>
    <row r="11" spans="1:11" x14ac:dyDescent="0.25">
      <c r="A11" t="s">
        <v>27</v>
      </c>
    </row>
    <row r="12" spans="1:11" ht="21" customHeight="1" x14ac:dyDescent="0.25">
      <c r="A12" s="23" t="s">
        <v>10</v>
      </c>
      <c r="B12" s="23" t="s">
        <v>17</v>
      </c>
      <c r="C12" s="23" t="s">
        <v>0</v>
      </c>
      <c r="D12" s="25" t="s">
        <v>13</v>
      </c>
      <c r="E12" s="26"/>
      <c r="F12" s="26"/>
      <c r="G12" s="26"/>
      <c r="H12" s="27"/>
    </row>
    <row r="13" spans="1:11" ht="31.5" customHeight="1" x14ac:dyDescent="0.25">
      <c r="A13" s="24"/>
      <c r="B13" s="24"/>
      <c r="C13" s="24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8</v>
      </c>
      <c r="D16" s="9">
        <v>115972</v>
      </c>
      <c r="E16" s="9">
        <v>2712</v>
      </c>
      <c r="F16" s="9">
        <v>0</v>
      </c>
      <c r="G16" s="9">
        <v>0</v>
      </c>
      <c r="H16" s="9">
        <f>D16+E16</f>
        <v>118684</v>
      </c>
      <c r="I16" s="4"/>
      <c r="J16" s="4"/>
    </row>
    <row r="17" spans="1:10" ht="15.75" customHeight="1" x14ac:dyDescent="0.25">
      <c r="A17" s="13"/>
      <c r="B17" s="13"/>
      <c r="C17" s="1" t="s">
        <v>24</v>
      </c>
      <c r="D17" s="9">
        <f>ROUND(D16*3.3%,2)</f>
        <v>3827.08</v>
      </c>
      <c r="E17" s="9">
        <f>ROUND(E16*3.3%,2)</f>
        <v>89.5</v>
      </c>
      <c r="F17" s="9"/>
      <c r="G17" s="9"/>
      <c r="H17" s="9">
        <f>D17+E17</f>
        <v>3916.58</v>
      </c>
      <c r="I17" s="4"/>
      <c r="J17" s="4"/>
    </row>
    <row r="18" spans="1:10" ht="15.75" customHeight="1" x14ac:dyDescent="0.25">
      <c r="A18" s="18" t="s">
        <v>23</v>
      </c>
      <c r="B18" s="19"/>
      <c r="C18" s="19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122600.58</v>
      </c>
      <c r="I18" s="4"/>
      <c r="J18" s="4"/>
    </row>
    <row r="19" spans="1:10" ht="15.75" customHeight="1" x14ac:dyDescent="0.25">
      <c r="A19" s="32" t="s">
        <v>20</v>
      </c>
      <c r="B19" s="33"/>
      <c r="C19" s="34"/>
      <c r="D19" s="5"/>
      <c r="E19" s="5"/>
      <c r="F19" s="5"/>
      <c r="G19" s="5"/>
      <c r="H19" s="16">
        <f>H18/100*20</f>
        <v>24520.115999999998</v>
      </c>
      <c r="I19" s="4"/>
      <c r="J19" s="4"/>
    </row>
    <row r="20" spans="1:10" ht="15.75" customHeight="1" x14ac:dyDescent="0.25">
      <c r="A20" s="18" t="s">
        <v>14</v>
      </c>
      <c r="B20" s="19"/>
      <c r="C20" s="20"/>
      <c r="D20" s="5"/>
      <c r="E20" s="5"/>
      <c r="F20" s="5"/>
      <c r="G20" s="5"/>
      <c r="H20" s="16">
        <f>H18+H19</f>
        <v>147120.696</v>
      </c>
      <c r="I20" s="4"/>
      <c r="J20" s="4"/>
    </row>
    <row r="24" spans="1:10" x14ac:dyDescent="0.25">
      <c r="B24" t="s">
        <v>21</v>
      </c>
      <c r="D24" s="14"/>
      <c r="E24" s="14"/>
      <c r="G24" t="s">
        <v>26</v>
      </c>
    </row>
    <row r="27" spans="1:10" x14ac:dyDescent="0.25">
      <c r="A27" t="s">
        <v>22</v>
      </c>
      <c r="B27" t="s">
        <v>25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Попова Марина Валерьевна</cp:lastModifiedBy>
  <cp:lastPrinted>2020-02-07T06:11:44Z</cp:lastPrinted>
  <dcterms:created xsi:type="dcterms:W3CDTF">2015-09-28T09:43:35Z</dcterms:created>
  <dcterms:modified xsi:type="dcterms:W3CDTF">2020-02-10T11:36:48Z</dcterms:modified>
</cp:coreProperties>
</file>